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2288"/>
  </bookViews>
  <sheets>
    <sheet name="Консолідований перелік" sheetId="1" r:id="rId1"/>
  </sheets>
  <definedNames>
    <definedName name="_xlnm._FilterDatabase" localSheetId="0" hidden="1">'Консолідований перелік'!$A$8:$L$32</definedName>
    <definedName name="_xlnm.Print_Titles" localSheetId="0">'Консолідований перелік'!$4:$6</definedName>
    <definedName name="_xlnm.Print_Area" localSheetId="0">'Консолідований перелік'!$A$1:$K$32</definedName>
  </definedNames>
  <calcPr calcId="125725"/>
</workbook>
</file>

<file path=xl/calcChain.xml><?xml version="1.0" encoding="utf-8"?>
<calcChain xmlns="http://schemas.openxmlformats.org/spreadsheetml/2006/main">
  <c r="I16" i="1"/>
  <c r="I27" l="1"/>
  <c r="G31"/>
  <c r="H31"/>
  <c r="F31"/>
  <c r="I23"/>
  <c r="I24"/>
  <c r="F21"/>
  <c r="I13"/>
  <c r="I10"/>
  <c r="I25"/>
  <c r="I26"/>
  <c r="G21"/>
  <c r="H21"/>
  <c r="I20"/>
  <c r="I30"/>
  <c r="H32" l="1"/>
  <c r="G32"/>
  <c r="I29"/>
  <c r="F32" l="1"/>
  <c r="I18"/>
  <c r="I19"/>
  <c r="I28"/>
  <c r="I31" s="1"/>
  <c r="I14"/>
  <c r="I12"/>
  <c r="I17"/>
  <c r="I15"/>
  <c r="I11"/>
  <c r="I9"/>
  <c r="I21" l="1"/>
  <c r="I32" s="1"/>
</calcChain>
</file>

<file path=xl/sharedStrings.xml><?xml version="1.0" encoding="utf-8"?>
<sst xmlns="http://schemas.openxmlformats.org/spreadsheetml/2006/main" count="101" uniqueCount="64">
  <si>
    <t>№ п/п</t>
  </si>
  <si>
    <t>Назва публічного інвестиційного проекту/програми публічних інвестицій</t>
  </si>
  <si>
    <t>Сектор / галузь</t>
  </si>
  <si>
    <t xml:space="preserve">Розпочаті публічні інвестиційні проекти (програми публічних інвестицій):  </t>
  </si>
  <si>
    <t xml:space="preserve">Нові публічні інвестиційні проекти (програми публічних інвестицій):  </t>
  </si>
  <si>
    <t>Джерела та механізм фінансового забезпечення</t>
  </si>
  <si>
    <t>Розподіл публічних інвестицій на підготовку та реалізацію публічних інвестиційних проектів та програм публічних інвестицій</t>
  </si>
  <si>
    <t>2026 рік</t>
  </si>
  <si>
    <t>2027 рік</t>
  </si>
  <si>
    <t>2028 рік</t>
  </si>
  <si>
    <t>Ідентифікаційний номер</t>
  </si>
  <si>
    <t>РАЗОМ за секторами</t>
  </si>
  <si>
    <t>Бал за пріоритезацією в Єдиному проектному портфелі публічних інвестицій держави (для нових проектів, програм)</t>
  </si>
  <si>
    <t>Разом 
2026-2028 рр.</t>
  </si>
  <si>
    <t xml:space="preserve"> грн</t>
  </si>
  <si>
    <t>DREAM-UA-111125-2456F411</t>
  </si>
  <si>
    <t>Надзвичайна кредитна програми для відновлення України, підпроєкт «Реконструкція комунального закладу “Луцька загальноосвітня школа I-III ступенів № 13” (корпус № 2) на вул. Чернишевського, 29 в м. Луцьку Волинської області»</t>
  </si>
  <si>
    <t>Освіта і наука</t>
  </si>
  <si>
    <t>Головний розпорядник коштів</t>
  </si>
  <si>
    <t>Бюджет Луцької міської територіальної громади</t>
  </si>
  <si>
    <t>Управління капітального будівництва</t>
  </si>
  <si>
    <t>Реконструкція ЗОШ І-ІІІ ступенів на вул. Володимирській, 47 а в с. Забороль Луцького району Волинської області (коригування)</t>
  </si>
  <si>
    <t>DREAM-UA-111125-1E48A143</t>
  </si>
  <si>
    <t>Нове будівництво ветеранського простору на вул. Конякіна в м. Луцьку</t>
  </si>
  <si>
    <t>Соціальна сфера</t>
  </si>
  <si>
    <t>Проєкт «Міський громадський транспорт України ІІ» підпроєкт «Оновлення тролейбусного парку м. Луцька»</t>
  </si>
  <si>
    <t>DREAM-UA-111125-792AC8B3</t>
  </si>
  <si>
    <t>Транспорт</t>
  </si>
  <si>
    <t>Виконавчий комітет</t>
  </si>
  <si>
    <t>Програма Interreg NEXT Польща – Україна. Проєкт «Дике життя у великому місті: захист і промоція дикої природи й біорізноманіття в Луцьку та Жешуві»</t>
  </si>
  <si>
    <t>DREAM-UA-111125-B73CCA9C</t>
  </si>
  <si>
    <t>Довкілля</t>
  </si>
  <si>
    <t>Сталий муніципальний розвиток через партнерські проєкти (NAKOPA)», проєкт «Розвиваємо STEM-освіту разом: інноваційне навчання в Ліппе та Луцьку</t>
  </si>
  <si>
    <t>DREAM-UA-111125-CA31A99C</t>
  </si>
  <si>
    <t>Програма  «Сталий муніципальний розвиток через партнерські проєкти (NAKOPA 2025)». Проєкт «Енергомодернізація нового центру STEM-освіти в Луцьку: популяризація кліматичних заходів»</t>
  </si>
  <si>
    <t>DREAM-UA-111125-D403573B</t>
  </si>
  <si>
    <t>Муніципальна інфраструктура та послуги</t>
  </si>
  <si>
    <t>Стратегія реформування системи шкільного харчування на період до 2027 року</t>
  </si>
  <si>
    <t>DREAM-UA-111125-F9DA702E</t>
  </si>
  <si>
    <t>Департамент освіти</t>
  </si>
  <si>
    <t>DREAM-UA-111125-86D9F3FE</t>
  </si>
  <si>
    <t>Охорона здоров'я</t>
  </si>
  <si>
    <t>Забезпечення житлом багатодітних прийомних сімей (дитячих будинків сімейного типу)</t>
  </si>
  <si>
    <t>DREAM-UA-111125-E30A9BD4</t>
  </si>
  <si>
    <t>Управління охорони здоров'я</t>
  </si>
  <si>
    <t>Всього</t>
  </si>
  <si>
    <t>Капітальний ремонт покрівлі комунального закладу «Палац  культури міста Луцька» на вулиці Богдана Хмельницького,1 в місті Луцьку Волинської області</t>
  </si>
  <si>
    <t>DREAM-UA-111125-EFDB2E31</t>
  </si>
  <si>
    <t>Програма LIFE. Проєкт «Міста Нуль Відходів в Україні»</t>
  </si>
  <si>
    <t>DREAM-UA-111125-8ECCD1EF</t>
  </si>
  <si>
    <t xml:space="preserve">Програма Interreg NEXT Польща – Україна. Проєкт «Мета-здорові людські «двигуни» у Луцьку та Пулавах: покращення допомоги людям з інфарктами та інсультами у Луцькій громаді та Пулавах»
</t>
  </si>
  <si>
    <t>Культура та інформація</t>
  </si>
  <si>
    <t>Консолідований перелік 
публічних інвестиційних проектів та програм публічних інвестицій єдиного проектного портфеля публічних інвестицій Луцької міської територіальної громади  і розподіл публічних інвестицій на їх підготовку та реалізацію на 2026-2028 роки у розрізі джерел і механізмів фінансового забезпечення</t>
  </si>
  <si>
    <t>Державний бюджет</t>
  </si>
  <si>
    <t>DREAM-UA-110326-DB58277B</t>
  </si>
  <si>
    <t>"Створення освітнього простору у межах реформи “Нова українська школа” – (Луцька ТГ)"</t>
  </si>
  <si>
    <t>DREAM-UA-090326-B210E664</t>
  </si>
  <si>
    <t>Нове будівництво захисної споруди цивільного захисту (сховище подвійного призначення із захисними властивостями ПРУ) на території комунального закладу «Луцький заклад дошкільної освіти (ясла-садок) № 8 Луцької міської ради» на вул. Корольова, 1 у м. Луцьк</t>
  </si>
  <si>
    <t>Бюджет Луцької міської територіальної громади співфінансування до субвенції з державного бюджету</t>
  </si>
  <si>
    <t>Сучасний освітній простір в ліцеї 9 Луцька ТГ Волинської області міста Луцька</t>
  </si>
  <si>
    <t>DREAM-UA-210426-E2F42E18</t>
  </si>
  <si>
    <t xml:space="preserve">DREAM-UA-150526-ADC16BD0 </t>
  </si>
  <si>
    <t xml:space="preserve">Додаток до протоколу № 2 від 21.05.2026 засідання комісії з питань розподілу публічних інвестицій Луцької міської територіальної громади
 </t>
  </si>
  <si>
    <t>Запозичення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</si>
</sst>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name val="Calibri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08">
    <xf numFmtId="0" fontId="0" fillId="0" borderId="0" xfId="0"/>
    <xf numFmtId="0" fontId="1" fillId="0" borderId="0" xfId="0" applyFont="1"/>
    <xf numFmtId="0" fontId="0" fillId="0" borderId="0" xfId="0"/>
    <xf numFmtId="0" fontId="8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3" fontId="16" fillId="0" borderId="1" xfId="0" applyNumberFormat="1" applyFont="1" applyBorder="1" applyAlignment="1">
      <alignment horizontal="right" vertical="center"/>
    </xf>
    <xf numFmtId="2" fontId="16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3" fontId="15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justify" vertical="center"/>
    </xf>
    <xf numFmtId="0" fontId="19" fillId="0" borderId="0" xfId="0" applyFont="1"/>
    <xf numFmtId="0" fontId="16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15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vertical="center" wrapText="1"/>
    </xf>
    <xf numFmtId="2" fontId="16" fillId="0" borderId="1" xfId="0" applyNumberFormat="1" applyFont="1" applyBorder="1" applyAlignment="1">
      <alignment vertical="center" wrapText="1"/>
    </xf>
    <xf numFmtId="0" fontId="20" fillId="0" borderId="0" xfId="0" applyFont="1" applyFill="1"/>
    <xf numFmtId="0" fontId="5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vertical="center" wrapText="1"/>
    </xf>
    <xf numFmtId="3" fontId="0" fillId="0" borderId="0" xfId="0" applyNumberFormat="1"/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3" fontId="0" fillId="0" borderId="0" xfId="0" applyNumberFormat="1" applyBorder="1" applyAlignment="1">
      <alignment vertical="center"/>
    </xf>
    <xf numFmtId="3" fontId="15" fillId="0" borderId="0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2" fontId="16" fillId="0" borderId="2" xfId="0" applyNumberFormat="1" applyFont="1" applyBorder="1" applyAlignment="1">
      <alignment vertical="center" wrapText="1"/>
    </xf>
    <xf numFmtId="2" fontId="16" fillId="0" borderId="4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20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</cellXfs>
  <cellStyles count="2">
    <cellStyle name="Звичайни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5"/>
  <sheetViews>
    <sheetView tabSelected="1" zoomScale="80" zoomScaleNormal="80" workbookViewId="0">
      <selection activeCell="L6" sqref="L6:L63"/>
    </sheetView>
  </sheetViews>
  <sheetFormatPr defaultColWidth="14.44140625" defaultRowHeight="15" customHeight="1"/>
  <cols>
    <col min="1" max="1" width="5" customWidth="1"/>
    <col min="2" max="2" width="23.5546875" style="53" customWidth="1"/>
    <col min="3" max="3" width="47" style="5" customWidth="1"/>
    <col min="4" max="4" width="18.109375" style="4" customWidth="1"/>
    <col min="5" max="5" width="18.44140625" style="5" customWidth="1"/>
    <col min="6" max="6" width="15.6640625" style="4" customWidth="1"/>
    <col min="7" max="7" width="15.88671875" style="4" customWidth="1"/>
    <col min="8" max="8" width="17.109375" style="4" customWidth="1"/>
    <col min="9" max="9" width="18.33203125" style="4" customWidth="1"/>
    <col min="10" max="10" width="26.88671875" style="4" customWidth="1"/>
    <col min="11" max="11" width="25" style="5" customWidth="1"/>
  </cols>
  <sheetData>
    <row r="1" spans="1:11" s="2" customFormat="1" ht="75" customHeight="1">
      <c r="B1" s="53"/>
      <c r="C1" s="5"/>
      <c r="D1" s="4"/>
      <c r="E1" s="5"/>
      <c r="F1" s="4"/>
      <c r="G1" s="4"/>
      <c r="H1" s="4"/>
      <c r="I1" s="4"/>
      <c r="J1" s="102" t="s">
        <v>62</v>
      </c>
      <c r="K1" s="102"/>
    </row>
    <row r="2" spans="1:11" ht="69.599999999999994" customHeight="1">
      <c r="A2" s="103" t="s">
        <v>52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8">
      <c r="A3" s="1"/>
      <c r="B3" s="7"/>
      <c r="C3" s="7"/>
      <c r="D3" s="6"/>
      <c r="E3" s="7"/>
      <c r="F3" s="6"/>
      <c r="G3" s="6"/>
      <c r="H3" s="6"/>
      <c r="I3" s="6"/>
      <c r="J3" s="6"/>
      <c r="K3" s="12" t="s">
        <v>14</v>
      </c>
    </row>
    <row r="4" spans="1:11" ht="58.5" customHeight="1">
      <c r="A4" s="68" t="s">
        <v>0</v>
      </c>
      <c r="B4" s="68" t="s">
        <v>10</v>
      </c>
      <c r="C4" s="68" t="s">
        <v>1</v>
      </c>
      <c r="D4" s="68" t="s">
        <v>2</v>
      </c>
      <c r="E4" s="86" t="s">
        <v>12</v>
      </c>
      <c r="F4" s="86" t="s">
        <v>6</v>
      </c>
      <c r="G4" s="68"/>
      <c r="H4" s="68"/>
      <c r="I4" s="68"/>
      <c r="J4" s="68" t="s">
        <v>5</v>
      </c>
      <c r="K4" s="104" t="s">
        <v>18</v>
      </c>
    </row>
    <row r="5" spans="1:11" ht="64.5" customHeight="1">
      <c r="A5" s="107"/>
      <c r="B5" s="106"/>
      <c r="C5" s="106"/>
      <c r="D5" s="69"/>
      <c r="E5" s="68"/>
      <c r="F5" s="75" t="s">
        <v>7</v>
      </c>
      <c r="G5" s="75" t="s">
        <v>8</v>
      </c>
      <c r="H5" s="75" t="s">
        <v>9</v>
      </c>
      <c r="I5" s="75" t="s">
        <v>13</v>
      </c>
      <c r="J5" s="69"/>
      <c r="K5" s="105"/>
    </row>
    <row r="6" spans="1:11" ht="42" customHeight="1">
      <c r="A6" s="107"/>
      <c r="B6" s="106"/>
      <c r="C6" s="106"/>
      <c r="D6" s="69"/>
      <c r="E6" s="68"/>
      <c r="F6" s="69"/>
      <c r="G6" s="69"/>
      <c r="H6" s="69"/>
      <c r="I6" s="75"/>
      <c r="J6" s="69"/>
      <c r="K6" s="105"/>
    </row>
    <row r="7" spans="1:11" s="2" customFormat="1" ht="14.25" customHeight="1">
      <c r="A7" s="10"/>
      <c r="B7" s="11"/>
      <c r="C7" s="8"/>
      <c r="D7" s="9"/>
      <c r="E7" s="8"/>
      <c r="F7" s="14"/>
      <c r="G7" s="14"/>
      <c r="H7" s="14"/>
      <c r="I7" s="14"/>
      <c r="J7" s="9"/>
      <c r="K7" s="8"/>
    </row>
    <row r="8" spans="1:11" s="2" customFormat="1" ht="31.5" customHeight="1">
      <c r="A8" s="68" t="s">
        <v>3</v>
      </c>
      <c r="B8" s="68"/>
      <c r="C8" s="68"/>
      <c r="D8" s="68"/>
      <c r="E8" s="85"/>
      <c r="F8" s="85"/>
      <c r="G8" s="85"/>
      <c r="H8" s="85"/>
      <c r="I8" s="85"/>
      <c r="J8" s="85"/>
      <c r="K8" s="85"/>
    </row>
    <row r="9" spans="1:11" s="2" customFormat="1" ht="64.5" customHeight="1">
      <c r="A9" s="68">
        <v>1</v>
      </c>
      <c r="B9" s="87" t="s">
        <v>15</v>
      </c>
      <c r="C9" s="88" t="s">
        <v>16</v>
      </c>
      <c r="D9" s="89" t="s">
        <v>17</v>
      </c>
      <c r="E9" s="24"/>
      <c r="F9" s="25">
        <v>41100000</v>
      </c>
      <c r="G9" s="25"/>
      <c r="H9" s="25"/>
      <c r="I9" s="25">
        <f>F9+G9+H9</f>
        <v>41100000</v>
      </c>
      <c r="J9" s="26" t="s">
        <v>19</v>
      </c>
      <c r="K9" s="90" t="s">
        <v>20</v>
      </c>
    </row>
    <row r="10" spans="1:11" s="2" customFormat="1" ht="54.75" customHeight="1">
      <c r="A10" s="68"/>
      <c r="B10" s="87"/>
      <c r="C10" s="88"/>
      <c r="D10" s="89"/>
      <c r="E10" s="24"/>
      <c r="F10" s="25">
        <v>85000000</v>
      </c>
      <c r="G10" s="25"/>
      <c r="H10" s="25"/>
      <c r="I10" s="25">
        <f>F10+G10+H10</f>
        <v>85000000</v>
      </c>
      <c r="J10" s="26" t="s">
        <v>53</v>
      </c>
      <c r="K10" s="90"/>
    </row>
    <row r="11" spans="1:11" s="2" customFormat="1" ht="69" customHeight="1">
      <c r="A11" s="15">
        <v>2</v>
      </c>
      <c r="B11" s="50" t="s">
        <v>22</v>
      </c>
      <c r="C11" s="34" t="s">
        <v>21</v>
      </c>
      <c r="D11" s="23" t="s">
        <v>17</v>
      </c>
      <c r="E11" s="24"/>
      <c r="F11" s="25">
        <v>20000000</v>
      </c>
      <c r="G11" s="25">
        <v>50000000</v>
      </c>
      <c r="H11" s="25">
        <v>50000000</v>
      </c>
      <c r="I11" s="25">
        <f t="shared" ref="I11:I20" si="0">F11+G11+H11</f>
        <v>120000000</v>
      </c>
      <c r="J11" s="26" t="s">
        <v>19</v>
      </c>
      <c r="K11" s="26" t="s">
        <v>20</v>
      </c>
    </row>
    <row r="12" spans="1:11" s="2" customFormat="1" ht="72" customHeight="1">
      <c r="A12" s="15">
        <v>3</v>
      </c>
      <c r="B12" s="49" t="s">
        <v>33</v>
      </c>
      <c r="C12" s="33" t="s">
        <v>32</v>
      </c>
      <c r="D12" s="23" t="s">
        <v>17</v>
      </c>
      <c r="E12" s="24"/>
      <c r="F12" s="25">
        <v>1500000</v>
      </c>
      <c r="G12" s="25"/>
      <c r="H12" s="25"/>
      <c r="I12" s="25">
        <f t="shared" ref="I12:I14" si="1">F12+G12+H12</f>
        <v>1500000</v>
      </c>
      <c r="J12" s="26" t="s">
        <v>19</v>
      </c>
      <c r="K12" s="24" t="s">
        <v>28</v>
      </c>
    </row>
    <row r="13" spans="1:11" s="35" customFormat="1" ht="117.6" customHeight="1">
      <c r="A13" s="15">
        <v>4</v>
      </c>
      <c r="B13" s="49" t="s">
        <v>56</v>
      </c>
      <c r="C13" s="36" t="s">
        <v>57</v>
      </c>
      <c r="D13" s="23" t="s">
        <v>17</v>
      </c>
      <c r="E13" s="24"/>
      <c r="F13" s="25">
        <v>95000</v>
      </c>
      <c r="G13" s="25"/>
      <c r="H13" s="25"/>
      <c r="I13" s="25">
        <f t="shared" si="1"/>
        <v>95000</v>
      </c>
      <c r="J13" s="26" t="s">
        <v>19</v>
      </c>
      <c r="K13" s="26" t="s">
        <v>39</v>
      </c>
    </row>
    <row r="14" spans="1:11" s="2" customFormat="1" ht="54.75" customHeight="1">
      <c r="A14" s="54">
        <v>5</v>
      </c>
      <c r="B14" s="55" t="s">
        <v>61</v>
      </c>
      <c r="C14" s="56" t="s">
        <v>23</v>
      </c>
      <c r="D14" s="57" t="s">
        <v>24</v>
      </c>
      <c r="E14" s="58"/>
      <c r="F14" s="38">
        <v>52000000</v>
      </c>
      <c r="G14" s="38"/>
      <c r="H14" s="38"/>
      <c r="I14" s="38">
        <f t="shared" si="1"/>
        <v>52000000</v>
      </c>
      <c r="J14" s="51" t="s">
        <v>19</v>
      </c>
      <c r="K14" s="51" t="s">
        <v>20</v>
      </c>
    </row>
    <row r="15" spans="1:11" s="2" customFormat="1" ht="56.4" customHeight="1">
      <c r="A15" s="76">
        <v>6</v>
      </c>
      <c r="B15" s="77" t="s">
        <v>26</v>
      </c>
      <c r="C15" s="79" t="s">
        <v>25</v>
      </c>
      <c r="D15" s="81" t="s">
        <v>27</v>
      </c>
      <c r="E15" s="24"/>
      <c r="F15" s="25">
        <v>49886730</v>
      </c>
      <c r="G15" s="25">
        <v>13449984</v>
      </c>
      <c r="H15" s="25"/>
      <c r="I15" s="25">
        <f t="shared" si="0"/>
        <v>63336714</v>
      </c>
      <c r="J15" s="26" t="s">
        <v>19</v>
      </c>
      <c r="K15" s="82" t="s">
        <v>28</v>
      </c>
    </row>
    <row r="16" spans="1:11" s="2" customFormat="1" ht="56.4" customHeight="1">
      <c r="A16" s="74"/>
      <c r="B16" s="78"/>
      <c r="C16" s="80"/>
      <c r="D16" s="74"/>
      <c r="E16" s="24"/>
      <c r="F16" s="38">
        <v>249433650</v>
      </c>
      <c r="G16" s="38">
        <v>13449984</v>
      </c>
      <c r="H16" s="38">
        <v>67249920</v>
      </c>
      <c r="I16" s="38">
        <f t="shared" si="0"/>
        <v>330133554</v>
      </c>
      <c r="J16" s="51" t="s">
        <v>63</v>
      </c>
      <c r="K16" s="83"/>
    </row>
    <row r="17" spans="1:12" s="2" customFormat="1" ht="72.75" customHeight="1">
      <c r="A17" s="15">
        <v>7</v>
      </c>
      <c r="B17" s="50" t="s">
        <v>30</v>
      </c>
      <c r="C17" s="16" t="s">
        <v>29</v>
      </c>
      <c r="D17" s="23" t="s">
        <v>31</v>
      </c>
      <c r="E17" s="24"/>
      <c r="F17" s="25">
        <v>12000000</v>
      </c>
      <c r="G17" s="25"/>
      <c r="H17" s="25"/>
      <c r="I17" s="25">
        <f t="shared" si="0"/>
        <v>12000000</v>
      </c>
      <c r="J17" s="26" t="s">
        <v>19</v>
      </c>
      <c r="K17" s="24" t="s">
        <v>28</v>
      </c>
    </row>
    <row r="18" spans="1:12" s="2" customFormat="1" ht="86.4" customHeight="1">
      <c r="A18" s="15">
        <v>8</v>
      </c>
      <c r="B18" s="49" t="s">
        <v>40</v>
      </c>
      <c r="C18" s="33" t="s">
        <v>50</v>
      </c>
      <c r="D18" s="23" t="s">
        <v>41</v>
      </c>
      <c r="E18" s="24"/>
      <c r="F18" s="25">
        <v>9000000</v>
      </c>
      <c r="G18" s="25"/>
      <c r="H18" s="25"/>
      <c r="I18" s="25">
        <f t="shared" si="0"/>
        <v>9000000</v>
      </c>
      <c r="J18" s="26" t="s">
        <v>19</v>
      </c>
      <c r="K18" s="33" t="s">
        <v>44</v>
      </c>
    </row>
    <row r="19" spans="1:12" s="2" customFormat="1" ht="101.25" customHeight="1">
      <c r="A19" s="15">
        <v>9</v>
      </c>
      <c r="B19" s="49" t="s">
        <v>35</v>
      </c>
      <c r="C19" s="16" t="s">
        <v>34</v>
      </c>
      <c r="D19" s="17" t="s">
        <v>36</v>
      </c>
      <c r="E19" s="24"/>
      <c r="F19" s="25">
        <v>2500000</v>
      </c>
      <c r="G19" s="25">
        <v>700000</v>
      </c>
      <c r="H19" s="25">
        <v>400000</v>
      </c>
      <c r="I19" s="25">
        <f t="shared" si="0"/>
        <v>3600000</v>
      </c>
      <c r="J19" s="26" t="s">
        <v>19</v>
      </c>
      <c r="K19" s="24" t="s">
        <v>28</v>
      </c>
    </row>
    <row r="20" spans="1:12" s="2" customFormat="1" ht="55.5" customHeight="1">
      <c r="A20" s="15">
        <v>10</v>
      </c>
      <c r="B20" s="49" t="s">
        <v>49</v>
      </c>
      <c r="C20" s="16" t="s">
        <v>48</v>
      </c>
      <c r="D20" s="17" t="s">
        <v>36</v>
      </c>
      <c r="E20" s="24"/>
      <c r="F20" s="25">
        <v>48000</v>
      </c>
      <c r="G20" s="25">
        <v>220000</v>
      </c>
      <c r="H20" s="25"/>
      <c r="I20" s="25">
        <f t="shared" si="0"/>
        <v>268000</v>
      </c>
      <c r="J20" s="26" t="s">
        <v>19</v>
      </c>
      <c r="K20" s="24" t="s">
        <v>28</v>
      </c>
    </row>
    <row r="21" spans="1:12" s="19" customFormat="1" ht="31.5" customHeight="1">
      <c r="A21" s="15"/>
      <c r="B21" s="91" t="s">
        <v>45</v>
      </c>
      <c r="C21" s="91"/>
      <c r="D21" s="37"/>
      <c r="E21" s="28"/>
      <c r="F21" s="29">
        <f>SUM(F9:F20)</f>
        <v>522563380</v>
      </c>
      <c r="G21" s="29">
        <f t="shared" ref="G21:H21" si="2">SUM(G9:G20)</f>
        <v>77819968</v>
      </c>
      <c r="H21" s="29">
        <f t="shared" si="2"/>
        <v>117649920</v>
      </c>
      <c r="I21" s="29">
        <f>SUM(I9:I20)</f>
        <v>718033268</v>
      </c>
      <c r="J21" s="28"/>
      <c r="K21" s="18"/>
    </row>
    <row r="22" spans="1:12" s="2" customFormat="1" ht="31.5" customHeight="1">
      <c r="A22" s="86" t="s">
        <v>4</v>
      </c>
      <c r="B22" s="68"/>
      <c r="C22" s="68"/>
      <c r="D22" s="68"/>
      <c r="E22" s="85"/>
      <c r="F22" s="85"/>
      <c r="G22" s="85"/>
      <c r="H22" s="85"/>
      <c r="I22" s="85"/>
      <c r="J22" s="85"/>
      <c r="K22" s="85"/>
    </row>
    <row r="23" spans="1:12" s="2" customFormat="1" ht="82.95" customHeight="1">
      <c r="A23" s="73">
        <v>1</v>
      </c>
      <c r="B23" s="66" t="s">
        <v>60</v>
      </c>
      <c r="C23" s="93" t="s">
        <v>59</v>
      </c>
      <c r="D23" s="95" t="s">
        <v>17</v>
      </c>
      <c r="E23" s="59"/>
      <c r="F23" s="38">
        <v>492253</v>
      </c>
      <c r="G23" s="58"/>
      <c r="H23" s="58"/>
      <c r="I23" s="38">
        <f t="shared" ref="I23:I27" si="3">F23+G23+H23</f>
        <v>492253</v>
      </c>
      <c r="J23" s="43" t="s">
        <v>58</v>
      </c>
      <c r="K23" s="26" t="s">
        <v>39</v>
      </c>
      <c r="L23" s="45"/>
    </row>
    <row r="24" spans="1:12" s="2" customFormat="1" ht="51.75" customHeight="1">
      <c r="A24" s="74"/>
      <c r="B24" s="67"/>
      <c r="C24" s="94"/>
      <c r="D24" s="96"/>
      <c r="E24" s="59"/>
      <c r="F24" s="38">
        <v>2000000</v>
      </c>
      <c r="G24" s="58"/>
      <c r="H24" s="58"/>
      <c r="I24" s="38">
        <f t="shared" si="3"/>
        <v>2000000</v>
      </c>
      <c r="J24" s="44" t="s">
        <v>19</v>
      </c>
      <c r="K24" s="44" t="s">
        <v>39</v>
      </c>
      <c r="L24" s="45"/>
    </row>
    <row r="25" spans="1:12" s="2" customFormat="1" ht="85.2" customHeight="1">
      <c r="A25" s="86">
        <v>2</v>
      </c>
      <c r="B25" s="66" t="s">
        <v>54</v>
      </c>
      <c r="C25" s="66" t="s">
        <v>55</v>
      </c>
      <c r="D25" s="95" t="s">
        <v>17</v>
      </c>
      <c r="E25" s="58"/>
      <c r="F25" s="38">
        <v>1078157</v>
      </c>
      <c r="G25" s="58"/>
      <c r="H25" s="58"/>
      <c r="I25" s="38">
        <f t="shared" si="3"/>
        <v>1078157</v>
      </c>
      <c r="J25" s="26" t="s">
        <v>58</v>
      </c>
      <c r="K25" s="70" t="s">
        <v>39</v>
      </c>
    </row>
    <row r="26" spans="1:12" s="2" customFormat="1" ht="33.75" customHeight="1">
      <c r="A26" s="86"/>
      <c r="B26" s="97"/>
      <c r="C26" s="97"/>
      <c r="D26" s="100"/>
      <c r="E26" s="59"/>
      <c r="F26" s="38">
        <v>2515700</v>
      </c>
      <c r="G26" s="58"/>
      <c r="H26" s="58"/>
      <c r="I26" s="38">
        <f t="shared" si="3"/>
        <v>2515700</v>
      </c>
      <c r="J26" s="26" t="s">
        <v>53</v>
      </c>
      <c r="K26" s="71"/>
    </row>
    <row r="27" spans="1:12" s="2" customFormat="1" ht="33.75" customHeight="1">
      <c r="A27" s="46"/>
      <c r="B27" s="98"/>
      <c r="C27" s="99"/>
      <c r="D27" s="101"/>
      <c r="E27" s="59"/>
      <c r="F27" s="38">
        <v>1500000</v>
      </c>
      <c r="G27" s="58"/>
      <c r="H27" s="58"/>
      <c r="I27" s="38">
        <f t="shared" si="3"/>
        <v>1500000</v>
      </c>
      <c r="J27" s="47" t="s">
        <v>19</v>
      </c>
      <c r="K27" s="72"/>
    </row>
    <row r="28" spans="1:12" s="2" customFormat="1" ht="54.75" customHeight="1">
      <c r="A28" s="20">
        <v>3</v>
      </c>
      <c r="B28" s="60" t="s">
        <v>38</v>
      </c>
      <c r="C28" s="56" t="s">
        <v>37</v>
      </c>
      <c r="D28" s="61" t="s">
        <v>17</v>
      </c>
      <c r="E28" s="62"/>
      <c r="F28" s="38"/>
      <c r="G28" s="58">
        <v>6000000</v>
      </c>
      <c r="H28" s="58">
        <v>7000000</v>
      </c>
      <c r="I28" s="38">
        <f>F28+G28+H28</f>
        <v>13000000</v>
      </c>
      <c r="J28" s="26" t="s">
        <v>19</v>
      </c>
      <c r="K28" s="26" t="s">
        <v>39</v>
      </c>
    </row>
    <row r="29" spans="1:12" s="2" customFormat="1" ht="54" customHeight="1">
      <c r="A29" s="20">
        <v>4</v>
      </c>
      <c r="B29" s="60" t="s">
        <v>43</v>
      </c>
      <c r="C29" s="56" t="s">
        <v>42</v>
      </c>
      <c r="D29" s="57" t="s">
        <v>24</v>
      </c>
      <c r="E29" s="59"/>
      <c r="F29" s="58">
        <v>1000000</v>
      </c>
      <c r="G29" s="58">
        <v>1000000</v>
      </c>
      <c r="H29" s="58">
        <v>1000000</v>
      </c>
      <c r="I29" s="38">
        <f>F29+G29+H29</f>
        <v>3000000</v>
      </c>
      <c r="J29" s="26" t="s">
        <v>19</v>
      </c>
      <c r="K29" s="26" t="s">
        <v>20</v>
      </c>
    </row>
    <row r="30" spans="1:12" s="2" customFormat="1" ht="76.2" customHeight="1">
      <c r="A30" s="20">
        <v>5</v>
      </c>
      <c r="B30" s="50" t="s">
        <v>47</v>
      </c>
      <c r="C30" s="27" t="s">
        <v>46</v>
      </c>
      <c r="D30" s="17" t="s">
        <v>51</v>
      </c>
      <c r="E30" s="24"/>
      <c r="F30" s="25">
        <v>1300000</v>
      </c>
      <c r="G30" s="25">
        <v>1500000</v>
      </c>
      <c r="H30" s="25"/>
      <c r="I30" s="25">
        <f t="shared" ref="I30" si="4">F30+G30+H30</f>
        <v>2800000</v>
      </c>
      <c r="J30" s="26" t="s">
        <v>19</v>
      </c>
      <c r="K30" s="26" t="s">
        <v>20</v>
      </c>
    </row>
    <row r="31" spans="1:12" s="2" customFormat="1" ht="27.6" customHeight="1">
      <c r="A31" s="21"/>
      <c r="B31" s="92" t="s">
        <v>45</v>
      </c>
      <c r="C31" s="92"/>
      <c r="D31" s="30"/>
      <c r="E31" s="31"/>
      <c r="F31" s="32">
        <f>SUM(F23:F30)</f>
        <v>9886110</v>
      </c>
      <c r="G31" s="32">
        <f t="shared" ref="G31:I31" si="5">SUM(G23:G30)</f>
        <v>8500000</v>
      </c>
      <c r="H31" s="32">
        <f t="shared" si="5"/>
        <v>8000000</v>
      </c>
      <c r="I31" s="32">
        <f t="shared" si="5"/>
        <v>26386110</v>
      </c>
      <c r="J31" s="22"/>
      <c r="K31" s="22"/>
      <c r="L31" s="48"/>
    </row>
    <row r="32" spans="1:12" s="3" customFormat="1" ht="28.5" customHeight="1">
      <c r="A32" s="39"/>
      <c r="B32" s="84" t="s">
        <v>11</v>
      </c>
      <c r="C32" s="84"/>
      <c r="D32" s="40"/>
      <c r="E32" s="52"/>
      <c r="F32" s="41">
        <f>F31+F21</f>
        <v>532449490</v>
      </c>
      <c r="G32" s="41">
        <f>G31+G21</f>
        <v>86319968</v>
      </c>
      <c r="H32" s="41">
        <f>H31+H21</f>
        <v>125649920</v>
      </c>
      <c r="I32" s="41">
        <f>I31+I21</f>
        <v>744419378</v>
      </c>
      <c r="J32" s="42"/>
      <c r="K32" s="42"/>
    </row>
    <row r="33" spans="6:11" ht="15" customHeight="1">
      <c r="F33" s="63"/>
      <c r="G33" s="63"/>
      <c r="H33" s="63"/>
      <c r="I33" s="63"/>
      <c r="K33" s="13"/>
    </row>
    <row r="34" spans="6:11" ht="15.75" customHeight="1">
      <c r="F34" s="65"/>
      <c r="G34" s="65"/>
      <c r="H34" s="65"/>
      <c r="I34" s="65"/>
    </row>
    <row r="35" spans="6:11" ht="15.75" customHeight="1">
      <c r="F35" s="64"/>
      <c r="G35" s="64"/>
      <c r="H35" s="64"/>
      <c r="I35" s="64"/>
    </row>
    <row r="36" spans="6:11" ht="15.75" customHeight="1">
      <c r="F36" s="64"/>
      <c r="G36" s="64"/>
      <c r="H36" s="64"/>
      <c r="I36" s="64"/>
    </row>
    <row r="37" spans="6:11" ht="15.75" customHeight="1"/>
    <row r="38" spans="6:11" ht="15.75" customHeight="1"/>
    <row r="39" spans="6:11" ht="15.75" customHeight="1"/>
    <row r="40" spans="6:11" ht="15.75" customHeight="1"/>
    <row r="41" spans="6:11" ht="15.75" customHeight="1"/>
    <row r="42" spans="6:11" ht="15.75" customHeight="1"/>
    <row r="43" spans="6:11" ht="15.75" customHeight="1"/>
    <row r="44" spans="6:11" ht="15.75" customHeight="1"/>
    <row r="45" spans="6:11" ht="15.75" customHeight="1"/>
    <row r="46" spans="6:11" ht="15.75" customHeight="1"/>
    <row r="47" spans="6:11" ht="15.75" customHeight="1"/>
    <row r="48" spans="6:1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</sheetData>
  <mergeCells count="38">
    <mergeCell ref="J1:K1"/>
    <mergeCell ref="A2:K2"/>
    <mergeCell ref="K4:K6"/>
    <mergeCell ref="C4:C6"/>
    <mergeCell ref="B4:B6"/>
    <mergeCell ref="G5:G6"/>
    <mergeCell ref="H5:H6"/>
    <mergeCell ref="D4:D6"/>
    <mergeCell ref="A4:A6"/>
    <mergeCell ref="I5:I6"/>
    <mergeCell ref="E4:E6"/>
    <mergeCell ref="F4:I4"/>
    <mergeCell ref="B32:C32"/>
    <mergeCell ref="A8:K8"/>
    <mergeCell ref="A22:K22"/>
    <mergeCell ref="A9:A10"/>
    <mergeCell ref="B9:B10"/>
    <mergeCell ref="C9:C10"/>
    <mergeCell ref="D9:D10"/>
    <mergeCell ref="K9:K10"/>
    <mergeCell ref="A25:A26"/>
    <mergeCell ref="B21:C21"/>
    <mergeCell ref="B31:C31"/>
    <mergeCell ref="C23:C24"/>
    <mergeCell ref="D23:D24"/>
    <mergeCell ref="B25:B27"/>
    <mergeCell ref="C25:C27"/>
    <mergeCell ref="D25:D27"/>
    <mergeCell ref="B23:B24"/>
    <mergeCell ref="J4:J6"/>
    <mergeCell ref="K25:K27"/>
    <mergeCell ref="A23:A24"/>
    <mergeCell ref="F5:F6"/>
    <mergeCell ref="A15:A16"/>
    <mergeCell ref="B15:B16"/>
    <mergeCell ref="C15:C16"/>
    <mergeCell ref="D15:D16"/>
    <mergeCell ref="K15:K16"/>
  </mergeCells>
  <pageMargins left="0.11811023622047245" right="0.11811023622047245" top="0.15748031496062992" bottom="0.15748031496062992" header="0" footer="0"/>
  <pageSetup paperSize="8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Консолідований перелік</vt:lpstr>
      <vt:lpstr>'Консолідований перелік'!Заголовки_для_печати</vt:lpstr>
      <vt:lpstr>'Консолідований перелік'!Область_печати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Щітченко Ігор Вікторович</dc:creator>
  <cp:lastModifiedBy>Acer</cp:lastModifiedBy>
  <cp:lastPrinted>2026-05-21T06:53:48Z</cp:lastPrinted>
  <dcterms:created xsi:type="dcterms:W3CDTF">2025-01-27T07:30:32Z</dcterms:created>
  <dcterms:modified xsi:type="dcterms:W3CDTF">2026-05-26T13:34:52Z</dcterms:modified>
</cp:coreProperties>
</file>